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3 25 01 - proj. ok\Compras e Portal FDE\"/>
    </mc:Choice>
  </mc:AlternateContent>
  <xr:revisionPtr revIDLastSave="0" documentId="13_ncr:1_{6CB702B3-608B-457F-B256-64952D4708C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2" l="1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9" i="2" l="1"/>
  <c r="G5" i="1"/>
  <c r="G92" i="1" s="1"/>
</calcChain>
</file>

<file path=xl/sharedStrings.xml><?xml version="1.0" encoding="utf-8"?>
<sst xmlns="http://schemas.openxmlformats.org/spreadsheetml/2006/main" count="357" uniqueCount="231">
  <si>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</si>
  <si>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</si>
  <si>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</si>
  <si>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</si>
  <si>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</si>
  <si>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</si>
  <si>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</si>
  <si>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</si>
  <si>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</si>
  <si>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- 69/01143/25/01 - SEI - FDE-SEI - 229.00014669/2025-34 - SIASG - 90287 </t>
  </si>
  <si>
    <t>DATA BASE: - OUTUBRO/2025</t>
  </si>
  <si>
    <t xml:space="preserve">EE GOV MÁRIO COVAS  - MONTE MOR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</si>
  <si>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</si>
  <si>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</si>
  <si>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</si>
  <si>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</si>
  <si>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</si>
  <si>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</si>
  <si>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</si>
  <si>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</si>
  <si>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</si>
  <si>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</si>
  <si>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</si>
  <si>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</si>
  <si>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</si>
  <si>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</si>
  <si>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</si>
  <si>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</si>
  <si>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</si>
  <si>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02.02.072</t>
  </si>
  <si>
    <t xml:space="preserve">ESTACA TIPO HELICE DN 35CM </t>
  </si>
  <si>
    <t>M</t>
  </si>
  <si>
    <t>02.02.085</t>
  </si>
  <si>
    <t>TRANSPORTE E ATERRO INTERNO DE MATERIAL ESCAVADO DE FUNDAÇÃO-ESTACA-TUBULÃO</t>
  </si>
  <si>
    <t>02.02.089</t>
  </si>
  <si>
    <t xml:space="preserve">TAXA DE MOBILIZACÃO DE EQUIPAMENTO PARA ESTACA TIPO HELICE SEGMENTADA  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</si>
  <si>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</si>
  <si>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</si>
  <si>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</si>
  <si>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</si>
  <si>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</si>
  <si>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</si>
  <si>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</si>
  <si>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</si>
  <si>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</si>
  <si>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</si>
  <si>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</si>
  <si>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</si>
  <si>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</si>
  <si>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</si>
  <si>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</si>
  <si>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</si>
  <si>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</si>
  <si>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</si>
  <si>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</si>
  <si>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</si>
  <si>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</si>
  <si>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</si>
  <si>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</si>
  <si>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</si>
  <si>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</si>
  <si>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</si>
  <si>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</si>
  <si>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</si>
  <si>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</si>
  <si>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</si>
  <si>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</si>
  <si>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</si>
  <si>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</si>
  <si>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</si>
  <si>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</si>
  <si>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</si>
  <si>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</si>
  <si>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</si>
  <si>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</si>
  <si>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</si>
  <si>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</si>
  <si>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</si>
  <si>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</si>
  <si>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</si>
  <si>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</si>
  <si>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</si>
  <si>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</si>
  <si>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</si>
  <si>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</si>
  <si>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</si>
  <si>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</si>
  <si>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</si>
  <si>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</si>
  <si>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</si>
  <si>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</si>
  <si>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</si>
  <si>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</si>
  <si>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</si>
  <si>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</si>
  <si>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</si>
  <si>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</si>
  <si>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</si>
  <si>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</si>
  <si>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</si>
  <si>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</si>
  <si>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</si>
  <si>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</si>
  <si>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</si>
  <si>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</si>
  <si>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</si>
  <si>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</si>
  <si>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</si>
  <si>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</si>
  <si>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</si>
  <si>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</si>
  <si>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</si>
  <si>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</si>
  <si>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</si>
  <si>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</si>
  <si>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</si>
  <si>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</si>
  <si>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</si>
  <si>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</si>
  <si>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</si>
  <si>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</si>
  <si>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</si>
  <si>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</si>
  <si>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</si>
  <si>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</si>
  <si>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</si>
  <si>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</si>
  <si>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</si>
  <si>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</si>
  <si>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</si>
  <si>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</si>
  <si>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</si>
  <si>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</si>
  <si>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</si>
  <si>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</si>
  <si>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</si>
  <si>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</si>
  <si>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</si>
  <si>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</si>
  <si>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</si>
  <si>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</si>
  <si>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</si>
  <si>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</si>
  <si>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</si>
  <si>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</si>
  <si>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</si>
  <si>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</si>
  <si>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</si>
  <si>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</si>
  <si>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</si>
  <si>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</si>
  <si>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</si>
  <si>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</si>
  <si>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</si>
  <si>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</si>
  <si>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</si>
  <si>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</si>
  <si>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</si>
  <si>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</si>
  <si>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</si>
  <si>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</si>
  <si>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</si>
  <si>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</si>
  <si>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</si>
  <si>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</si>
  <si>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</si>
  <si>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</si>
  <si>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</si>
  <si>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</si>
  <si>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</si>
  <si>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</si>
  <si>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</si>
  <si>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</si>
  <si>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</si>
  <si>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</si>
  <si>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</si>
  <si>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</si>
  <si>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</si>
  <si>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</si>
  <si>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</si>
  <si>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</si>
  <si>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</si>
  <si>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</si>
  <si>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</si>
  <si>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</si>
  <si>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</si>
  <si>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</si>
  <si>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</si>
  <si>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</si>
  <si>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</si>
  <si>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01.08.014</t>
  </si>
  <si>
    <t>TUBO PVC OCRE JUNTA ELÁSTICA DN 100 INCLUSIVE CONEXÕES - ENTERRADO</t>
  </si>
  <si>
    <t>02.50.001</t>
  </si>
  <si>
    <t>DEMOLIÇÃO DE CONCRETO SIMPLES (MANUAL)</t>
  </si>
  <si>
    <t>08.12.002</t>
  </si>
  <si>
    <t>CONDUTOR EM CHAPA GALVANIZADA N 26 DESENV. 0,25M</t>
  </si>
  <si>
    <t>08.12.007</t>
  </si>
  <si>
    <t>LIGACAO CALHA CONDUTOR DE CHAPA ACO GALVANIZADO N.24 DIAMETRO DE 3</t>
  </si>
  <si>
    <t>08.12.022</t>
  </si>
  <si>
    <t>CALHA OU AGUA FURTADA EM CHAPA GALV. N 26 - CORTE 0,50M</t>
  </si>
  <si>
    <t>08.50.001</t>
  </si>
  <si>
    <t>DEMOLIÇÃO DE TUBULACÕES EM GERAL INCLUINDO CONEXÕES, CAIXAS E RALOS</t>
  </si>
  <si>
    <t>09.02.086</t>
  </si>
  <si>
    <t>09.07.004</t>
  </si>
  <si>
    <t>FIO DE 2,50 MM2 750V (ISOLAÇAO NAO HALOGENADO)</t>
  </si>
  <si>
    <t>09.07.005</t>
  </si>
  <si>
    <t>FIO DE 4,00 MM2 750V (ISOLAÇAO NAO HALOGENADO)</t>
  </si>
  <si>
    <t>09.07.012</t>
  </si>
  <si>
    <t>CABO DE 16 MM2 750V (ISOLAÇAO NAO HALOGENADO)</t>
  </si>
  <si>
    <t>09.11.004</t>
  </si>
  <si>
    <t xml:space="preserve">IL-106 LUMINÁRIA LED &lt;= 60 W APLICADA EM JARDINS E CIRCULAÇÕES POSTE METÁLICO H=3 M  </t>
  </si>
  <si>
    <t>13.50.001</t>
  </si>
  <si>
    <t>DEMOLICAO PISO DE CONCRETO SIMPLES CAPEADO</t>
  </si>
  <si>
    <t>15.80.018</t>
  </si>
  <si>
    <t>TINTA LATEX STANDARD INCLUSIVE PREPARO E RETOQUE DE MASSA NIVELADORA</t>
  </si>
  <si>
    <t>16.01.090</t>
  </si>
  <si>
    <t xml:space="preserve">FE-01  FECHAMENTO PARA SETORIZAÇAO 120&lt;H&lt;200 CM  (ALAMBRADO)  </t>
  </si>
  <si>
    <t>16.03.107</t>
  </si>
  <si>
    <t>FORRAÇÃO GRAMA-AMENDOIM</t>
  </si>
  <si>
    <t>16.04.034</t>
  </si>
  <si>
    <t>FQ-02 ALAMBRADO SOBRE DIVISA</t>
  </si>
  <si>
    <t>16.05.031</t>
  </si>
  <si>
    <t>CA-21 CANALETA DE AGUAS PLUVIAIS EM CONCRETO (20CM)</t>
  </si>
  <si>
    <t>16.05.040</t>
  </si>
  <si>
    <t>TC-03 TAMPA DE CONCRETO P/ CANALETA AP (20CM)</t>
  </si>
  <si>
    <t>16.07.022</t>
  </si>
  <si>
    <t>BC-24 BANCO DE CONCRETO PRE-FABRICADO (L=115CM)</t>
  </si>
  <si>
    <t>16.13.001</t>
  </si>
  <si>
    <t>16.13.026</t>
  </si>
  <si>
    <t>16.80.019</t>
  </si>
  <si>
    <t>PISO DE CONCRETO FCK=25MPA E=8CM DESEMPENAMENTO MECÂNICO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</si>
</sst>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341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283.51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283.51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360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162</v>
      </c>
      <c r="E12" s="10">
        <v>129.46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31.77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14330.79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1371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275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31.61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28.08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100.22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1628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176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15.2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4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6.4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7.1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224.34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4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16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8.48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3300.8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11.37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363.09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30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1</v>
      </c>
      <c r="E38" s="10">
        <v>237.96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274.81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1</v>
      </c>
      <c r="E40" s="10">
        <v>722.32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4</v>
      </c>
      <c r="E41" s="10">
        <v>108.48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3</v>
      </c>
      <c r="E42" s="10">
        <v>32.82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</v>
      </c>
      <c r="E43" s="10">
        <v>145.49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8</v>
      </c>
      <c r="E44" s="10">
        <v>30.93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4</v>
      </c>
      <c r="E45" s="10">
        <v>404.99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24</v>
      </c>
      <c r="E46" s="10">
        <v>221.09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8</v>
      </c>
      <c r="E47" s="10">
        <v>176.36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10</v>
      </c>
      <c r="E48" s="10">
        <v>260.33999999999997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24</v>
      </c>
      <c r="E49" s="10">
        <v>586.91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2</v>
      </c>
      <c r="E50" s="10">
        <v>79.540000000000006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10</v>
      </c>
      <c r="E51" s="10">
        <v>334.47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26</v>
      </c>
      <c r="E52" s="10">
        <v>163.07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2</v>
      </c>
      <c r="E53" s="10">
        <v>63.09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14</v>
      </c>
      <c r="D54" s="10">
        <v>207.36</v>
      </c>
      <c r="E54" s="10">
        <v>328.97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296.76</v>
      </c>
      <c r="E55" s="10">
        <v>45.53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244.14</v>
      </c>
      <c r="E56" s="10">
        <v>53.61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11.37</v>
      </c>
      <c r="E57" s="10">
        <v>56.11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21</v>
      </c>
      <c r="C58" s="9" t="s">
        <v>14</v>
      </c>
      <c r="D58" s="10">
        <v>63.21</v>
      </c>
      <c r="E58" s="10">
        <v>14.46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198.84</v>
      </c>
      <c r="E59" s="10">
        <v>43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11.37</v>
      </c>
      <c r="E60" s="10">
        <v>86.93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51.84</v>
      </c>
      <c r="E61" s="10">
        <v>242.51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1.6</v>
      </c>
      <c r="E62" s="10">
        <v>282.58999999999997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198.84</v>
      </c>
      <c r="E63" s="10">
        <v>236.94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31</v>
      </c>
      <c r="D64" s="10">
        <v>24.8</v>
      </c>
      <c r="E64" s="10">
        <v>33.76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31</v>
      </c>
      <c r="D65" s="10">
        <v>108.8</v>
      </c>
      <c r="E65" s="10">
        <v>29.26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31</v>
      </c>
      <c r="D66" s="10">
        <v>4</v>
      </c>
      <c r="E66" s="10">
        <v>145.15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31</v>
      </c>
      <c r="D67" s="10">
        <v>27.2</v>
      </c>
      <c r="E67" s="10">
        <v>119.43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44.64</v>
      </c>
      <c r="E68" s="10">
        <v>153.32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124.05</v>
      </c>
      <c r="E69" s="10">
        <v>25.68</v>
      </c>
      <c r="F69" s="21"/>
      <c r="G69" s="17">
        <f t="shared" ref="G69:G91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11.37</v>
      </c>
      <c r="E70" s="10">
        <v>35.97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23.16</v>
      </c>
      <c r="E71" s="10">
        <v>83.65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44.64</v>
      </c>
      <c r="E72" s="10">
        <v>45.37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69.36</v>
      </c>
      <c r="E73" s="10">
        <v>52.23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69.36</v>
      </c>
      <c r="E74" s="10">
        <v>33.25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90.03</v>
      </c>
      <c r="E75" s="10">
        <v>9.33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90.03</v>
      </c>
      <c r="E76" s="10">
        <v>40.97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90.03</v>
      </c>
      <c r="E77" s="10">
        <v>83.32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1</v>
      </c>
      <c r="E78" s="10">
        <v>7097.72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38.880000000000003</v>
      </c>
      <c r="E79" s="10">
        <v>534.88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31</v>
      </c>
      <c r="D80" s="10">
        <v>18</v>
      </c>
      <c r="E80" s="10">
        <v>131.25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32</v>
      </c>
      <c r="E81" s="10">
        <v>5.25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8</v>
      </c>
      <c r="E82" s="10">
        <v>533.98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32</v>
      </c>
      <c r="E83" s="10">
        <v>12.5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12</v>
      </c>
      <c r="E84" s="10">
        <v>6.25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4</v>
      </c>
      <c r="E85" s="10">
        <v>62.5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4</v>
      </c>
      <c r="E86" s="10">
        <v>15.62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259.2</v>
      </c>
      <c r="E87" s="10">
        <v>19.22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4</v>
      </c>
      <c r="E88" s="10">
        <v>120.8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4</v>
      </c>
      <c r="E89" s="10">
        <v>123.97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4</v>
      </c>
      <c r="E90" s="10">
        <v>254.78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1</v>
      </c>
      <c r="E91" s="10">
        <v>579.48</v>
      </c>
      <c r="F91" s="21"/>
      <c r="G91" s="17">
        <f t="shared" si="1"/>
        <v>0</v>
      </c>
    </row>
    <row r="92" spans="1:7" x14ac:dyDescent="0.25">
      <c r="A92" s="7"/>
      <c r="B92" s="8"/>
      <c r="C92" s="9"/>
      <c r="D92" s="10"/>
      <c r="E92" s="10"/>
      <c r="F92" s="11" t="s">
        <v>8</v>
      </c>
      <c r="G92" s="12">
        <f>SUM(G5:G91)</f>
        <v>0</v>
      </c>
    </row>
  </sheetData>
  <sheetProtection algorithmName="SHA-512" hashValue="cwdGulzlUR8UQBQCeoZNjnOT+lE4eUKMpPdPzznIyjIKlRFGj4wRs3jBXf3fn3HxeKE172rEAm0lJLh9xaY6pQ==" saltValue="0n0L2/s9ZlviYIymIaitvg==" spinCount="100000" sheet="1" objects="1" scenarios="1"/>
  <conditionalFormatting sqref="F5:F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29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188</v>
      </c>
      <c r="B5" s="14" t="s">
        <v>189</v>
      </c>
      <c r="C5" s="15" t="s">
        <v>36</v>
      </c>
      <c r="D5" s="16">
        <v>3</v>
      </c>
      <c r="E5" s="16">
        <v>1044.78</v>
      </c>
      <c r="F5" s="21"/>
      <c r="G5" s="17">
        <f t="shared" ref="G5:G28" si="0">TRUNC(F5*D5,2)</f>
        <v>0</v>
      </c>
    </row>
    <row r="6" spans="1:7" x14ac:dyDescent="0.25">
      <c r="A6" s="7" t="s">
        <v>190</v>
      </c>
      <c r="B6" s="8" t="s">
        <v>191</v>
      </c>
      <c r="C6" s="9" t="s">
        <v>31</v>
      </c>
      <c r="D6" s="10">
        <v>25</v>
      </c>
      <c r="E6" s="10">
        <v>98.71</v>
      </c>
      <c r="F6" s="21"/>
      <c r="G6" s="17">
        <f t="shared" si="0"/>
        <v>0</v>
      </c>
    </row>
    <row r="7" spans="1:7" x14ac:dyDescent="0.25">
      <c r="A7" s="7" t="s">
        <v>192</v>
      </c>
      <c r="B7" s="8" t="s">
        <v>193</v>
      </c>
      <c r="C7" s="9" t="s">
        <v>17</v>
      </c>
      <c r="D7" s="10">
        <v>1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194</v>
      </c>
      <c r="B8" s="8" t="s">
        <v>195</v>
      </c>
      <c r="C8" s="9" t="s">
        <v>31</v>
      </c>
      <c r="D8" s="10">
        <v>4</v>
      </c>
      <c r="E8" s="10">
        <v>85.43</v>
      </c>
      <c r="F8" s="21"/>
      <c r="G8" s="17">
        <f t="shared" si="0"/>
        <v>0</v>
      </c>
    </row>
    <row r="9" spans="1:7" x14ac:dyDescent="0.25">
      <c r="A9" s="7" t="s">
        <v>196</v>
      </c>
      <c r="B9" s="8" t="s">
        <v>197</v>
      </c>
      <c r="C9" s="9" t="s">
        <v>36</v>
      </c>
      <c r="D9" s="10">
        <v>4</v>
      </c>
      <c r="E9" s="10">
        <v>103.1</v>
      </c>
      <c r="F9" s="21"/>
      <c r="G9" s="17">
        <f t="shared" si="0"/>
        <v>0</v>
      </c>
    </row>
    <row r="10" spans="1:7" x14ac:dyDescent="0.25">
      <c r="A10" s="7" t="s">
        <v>198</v>
      </c>
      <c r="B10" s="8" t="s">
        <v>199</v>
      </c>
      <c r="C10" s="9" t="s">
        <v>31</v>
      </c>
      <c r="D10" s="10">
        <v>28.8</v>
      </c>
      <c r="E10" s="10">
        <v>170.81</v>
      </c>
      <c r="F10" s="21"/>
      <c r="G10" s="17">
        <f t="shared" si="0"/>
        <v>0</v>
      </c>
    </row>
    <row r="11" spans="1:7" x14ac:dyDescent="0.25">
      <c r="A11" s="7" t="s">
        <v>200</v>
      </c>
      <c r="B11" s="8" t="s">
        <v>201</v>
      </c>
      <c r="C11" s="9" t="s">
        <v>31</v>
      </c>
      <c r="D11" s="10">
        <v>25</v>
      </c>
      <c r="E11" s="10">
        <v>10.98</v>
      </c>
      <c r="F11" s="21"/>
      <c r="G11" s="17">
        <f t="shared" si="0"/>
        <v>0</v>
      </c>
    </row>
    <row r="12" spans="1:7" x14ac:dyDescent="0.25">
      <c r="A12" s="7" t="s">
        <v>202</v>
      </c>
      <c r="B12" s="8" t="s">
        <v>88</v>
      </c>
      <c r="C12" s="9" t="s">
        <v>36</v>
      </c>
      <c r="D12" s="10">
        <v>6</v>
      </c>
      <c r="E12" s="10">
        <v>128.63</v>
      </c>
      <c r="F12" s="21"/>
      <c r="G12" s="17">
        <f t="shared" si="0"/>
        <v>0</v>
      </c>
    </row>
    <row r="13" spans="1:7" x14ac:dyDescent="0.25">
      <c r="A13" s="7" t="s">
        <v>203</v>
      </c>
      <c r="B13" s="8" t="s">
        <v>204</v>
      </c>
      <c r="C13" s="9" t="s">
        <v>31</v>
      </c>
      <c r="D13" s="10">
        <v>150</v>
      </c>
      <c r="E13" s="10">
        <v>5.72</v>
      </c>
      <c r="F13" s="21"/>
      <c r="G13" s="17">
        <f t="shared" si="0"/>
        <v>0</v>
      </c>
    </row>
    <row r="14" spans="1:7" x14ac:dyDescent="0.25">
      <c r="A14" s="7" t="s">
        <v>205</v>
      </c>
      <c r="B14" s="8" t="s">
        <v>206</v>
      </c>
      <c r="C14" s="9" t="s">
        <v>31</v>
      </c>
      <c r="D14" s="10">
        <v>80</v>
      </c>
      <c r="E14" s="10">
        <v>7.4</v>
      </c>
      <c r="F14" s="21"/>
      <c r="G14" s="17">
        <f t="shared" si="0"/>
        <v>0</v>
      </c>
    </row>
    <row r="15" spans="1:7" x14ac:dyDescent="0.25">
      <c r="A15" s="7" t="s">
        <v>207</v>
      </c>
      <c r="B15" s="8" t="s">
        <v>208</v>
      </c>
      <c r="C15" s="9" t="s">
        <v>31</v>
      </c>
      <c r="D15" s="10">
        <v>160</v>
      </c>
      <c r="E15" s="10">
        <v>26.22</v>
      </c>
      <c r="F15" s="21"/>
      <c r="G15" s="17">
        <f t="shared" si="0"/>
        <v>0</v>
      </c>
    </row>
    <row r="16" spans="1:7" x14ac:dyDescent="0.25">
      <c r="A16" s="7" t="s">
        <v>209</v>
      </c>
      <c r="B16" s="8" t="s">
        <v>210</v>
      </c>
      <c r="C16" s="9" t="s">
        <v>36</v>
      </c>
      <c r="D16" s="10">
        <v>2</v>
      </c>
      <c r="E16" s="10">
        <v>2659.52</v>
      </c>
      <c r="F16" s="21"/>
      <c r="G16" s="17">
        <f t="shared" si="0"/>
        <v>0</v>
      </c>
    </row>
    <row r="17" spans="1:7" x14ac:dyDescent="0.25">
      <c r="A17" s="7" t="s">
        <v>211</v>
      </c>
      <c r="B17" s="8" t="s">
        <v>212</v>
      </c>
      <c r="C17" s="9" t="s">
        <v>17</v>
      </c>
      <c r="D17" s="10">
        <v>5.4</v>
      </c>
      <c r="E17" s="10">
        <v>357.1</v>
      </c>
      <c r="F17" s="21"/>
      <c r="G17" s="17">
        <f t="shared" si="0"/>
        <v>0</v>
      </c>
    </row>
    <row r="18" spans="1:7" x14ac:dyDescent="0.25">
      <c r="A18" s="7" t="s">
        <v>213</v>
      </c>
      <c r="B18" s="8" t="s">
        <v>214</v>
      </c>
      <c r="C18" s="9" t="s">
        <v>14</v>
      </c>
      <c r="D18" s="10">
        <v>216</v>
      </c>
      <c r="E18" s="10">
        <v>22.85</v>
      </c>
      <c r="F18" s="21"/>
      <c r="G18" s="17">
        <f t="shared" si="0"/>
        <v>0</v>
      </c>
    </row>
    <row r="19" spans="1:7" x14ac:dyDescent="0.25">
      <c r="A19" s="7" t="s">
        <v>215</v>
      </c>
      <c r="B19" s="8" t="s">
        <v>216</v>
      </c>
      <c r="C19" s="9" t="s">
        <v>14</v>
      </c>
      <c r="D19" s="10">
        <v>6</v>
      </c>
      <c r="E19" s="10">
        <v>818.32</v>
      </c>
      <c r="F19" s="21"/>
      <c r="G19" s="17">
        <f t="shared" si="0"/>
        <v>0</v>
      </c>
    </row>
    <row r="20" spans="1:7" x14ac:dyDescent="0.25">
      <c r="A20" s="7" t="s">
        <v>217</v>
      </c>
      <c r="B20" s="8" t="s">
        <v>218</v>
      </c>
      <c r="C20" s="9" t="s">
        <v>14</v>
      </c>
      <c r="D20" s="10">
        <v>10</v>
      </c>
      <c r="E20" s="10">
        <v>235.56</v>
      </c>
      <c r="F20" s="21"/>
      <c r="G20" s="17">
        <f t="shared" si="0"/>
        <v>0</v>
      </c>
    </row>
    <row r="21" spans="1:7" x14ac:dyDescent="0.25">
      <c r="A21" s="7" t="s">
        <v>219</v>
      </c>
      <c r="B21" s="8" t="s">
        <v>220</v>
      </c>
      <c r="C21" s="9" t="s">
        <v>14</v>
      </c>
      <c r="D21" s="10">
        <v>45</v>
      </c>
      <c r="E21" s="10">
        <v>216.43</v>
      </c>
      <c r="F21" s="21"/>
      <c r="G21" s="17">
        <f t="shared" si="0"/>
        <v>0</v>
      </c>
    </row>
    <row r="22" spans="1:7" x14ac:dyDescent="0.25">
      <c r="A22" s="7" t="s">
        <v>221</v>
      </c>
      <c r="B22" s="8" t="s">
        <v>222</v>
      </c>
      <c r="C22" s="9" t="s">
        <v>31</v>
      </c>
      <c r="D22" s="10">
        <v>36</v>
      </c>
      <c r="E22" s="10">
        <v>219.41</v>
      </c>
      <c r="F22" s="21"/>
      <c r="G22" s="17">
        <f t="shared" si="0"/>
        <v>0</v>
      </c>
    </row>
    <row r="23" spans="1:7" x14ac:dyDescent="0.25">
      <c r="A23" s="7" t="s">
        <v>223</v>
      </c>
      <c r="B23" s="8" t="s">
        <v>224</v>
      </c>
      <c r="C23" s="9" t="s">
        <v>31</v>
      </c>
      <c r="D23" s="10">
        <v>36</v>
      </c>
      <c r="E23" s="10">
        <v>164.37</v>
      </c>
      <c r="F23" s="21"/>
      <c r="G23" s="17">
        <f t="shared" si="0"/>
        <v>0</v>
      </c>
    </row>
    <row r="24" spans="1:7" x14ac:dyDescent="0.25">
      <c r="A24" s="7" t="s">
        <v>164</v>
      </c>
      <c r="B24" s="8" t="s">
        <v>165</v>
      </c>
      <c r="C24" s="9" t="s">
        <v>31</v>
      </c>
      <c r="D24" s="10">
        <v>15</v>
      </c>
      <c r="E24" s="10">
        <v>131.25</v>
      </c>
      <c r="F24" s="21"/>
      <c r="G24" s="17">
        <f t="shared" si="0"/>
        <v>0</v>
      </c>
    </row>
    <row r="25" spans="1:7" x14ac:dyDescent="0.25">
      <c r="A25" s="7" t="s">
        <v>225</v>
      </c>
      <c r="B25" s="8" t="s">
        <v>226</v>
      </c>
      <c r="C25" s="9" t="s">
        <v>36</v>
      </c>
      <c r="D25" s="10">
        <v>2</v>
      </c>
      <c r="E25" s="10">
        <v>870.39</v>
      </c>
      <c r="F25" s="21"/>
      <c r="G25" s="17">
        <f t="shared" si="0"/>
        <v>0</v>
      </c>
    </row>
    <row r="26" spans="1:7" x14ac:dyDescent="0.25">
      <c r="A26" s="7" t="s">
        <v>227</v>
      </c>
      <c r="B26" s="8" t="s">
        <v>16</v>
      </c>
      <c r="C26" s="9" t="s">
        <v>17</v>
      </c>
      <c r="D26" s="10">
        <v>5</v>
      </c>
      <c r="E26" s="10">
        <v>109.87</v>
      </c>
      <c r="F26" s="21"/>
      <c r="G26" s="17">
        <f t="shared" si="0"/>
        <v>0</v>
      </c>
    </row>
    <row r="27" spans="1:7" x14ac:dyDescent="0.25">
      <c r="A27" s="7" t="s">
        <v>228</v>
      </c>
      <c r="B27" s="8" t="s">
        <v>21</v>
      </c>
      <c r="C27" s="9" t="s">
        <v>14</v>
      </c>
      <c r="D27" s="10">
        <v>7.2</v>
      </c>
      <c r="E27" s="10">
        <v>14.46</v>
      </c>
      <c r="F27" s="21"/>
      <c r="G27" s="17">
        <f t="shared" si="0"/>
        <v>0</v>
      </c>
    </row>
    <row r="28" spans="1:7" x14ac:dyDescent="0.25">
      <c r="A28" s="7" t="s">
        <v>229</v>
      </c>
      <c r="B28" s="8" t="s">
        <v>230</v>
      </c>
      <c r="C28" s="9" t="s">
        <v>14</v>
      </c>
      <c r="D28" s="10">
        <v>64</v>
      </c>
      <c r="E28" s="10">
        <v>118.27</v>
      </c>
      <c r="F28" s="21"/>
      <c r="G28" s="17">
        <f t="shared" si="0"/>
        <v>0</v>
      </c>
    </row>
    <row r="29" spans="1:7" x14ac:dyDescent="0.25">
      <c r="A29" s="7"/>
      <c r="B29" s="8"/>
      <c r="C29" s="9"/>
      <c r="D29" s="10"/>
      <c r="E29" s="10"/>
      <c r="F29" s="11" t="s">
        <v>8</v>
      </c>
      <c r="G29" s="12">
        <f>SUM(G5:G28)</f>
        <v>0</v>
      </c>
    </row>
  </sheetData>
  <sheetProtection algorithmName="SHA-512" hashValue="aodfFNurtiZNFpnNRCAKqPcpLpVUNDLl2/asW72nH7A8pxugN6WeUJtLe2KuZYxBWwLFBHZxKZ5KSIAChi53HQ==" saltValue="E4WUPyR4QtdFjH0G8O7j0A==" spinCount="100000" sheet="1" objects="1" scenarios="1"/>
  <conditionalFormatting sqref="F5:F2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8" xr:uid="{57727D81-38F7-4009-BBCE-D64E8A601F9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2026-01-07T20:17:55Z</dcterms:modified>
</cp:coreProperties>
</file>